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020" windowWidth="15600" windowHeight="4065" tabRatio="896"/>
  </bookViews>
  <sheets>
    <sheet name="Master stru.vaspitac 2017-18" sheetId="2" r:id="rId1"/>
  </sheets>
  <calcPr calcId="124519"/>
</workbook>
</file>

<file path=xl/calcChain.xml><?xml version="1.0" encoding="utf-8"?>
<calcChain xmlns="http://schemas.openxmlformats.org/spreadsheetml/2006/main">
  <c r="G39" i="2"/>
  <c r="G40"/>
  <c r="G41"/>
  <c r="G38"/>
  <c r="G30"/>
  <c r="E52"/>
  <c r="F39"/>
  <c r="F40"/>
  <c r="F41"/>
  <c r="F38"/>
  <c r="F30"/>
  <c r="F31"/>
  <c r="F32"/>
  <c r="F29"/>
  <c r="E41"/>
  <c r="D41"/>
  <c r="F21" l="1"/>
  <c r="F22"/>
  <c r="F20"/>
  <c r="D52"/>
  <c r="F52" l="1"/>
  <c r="F51"/>
  <c r="F50"/>
  <c r="F49"/>
  <c r="F48"/>
  <c r="F47"/>
  <c r="D32" l="1"/>
  <c r="D23"/>
  <c r="E32"/>
  <c r="E23"/>
  <c r="G22" l="1"/>
  <c r="G21"/>
  <c r="F23"/>
  <c r="G20"/>
  <c r="G23" l="1"/>
  <c r="G31"/>
  <c r="G29"/>
  <c r="G32" l="1"/>
</calcChain>
</file>

<file path=xl/sharedStrings.xml><?xml version="1.0" encoding="utf-8"?>
<sst xmlns="http://schemas.openxmlformats.org/spreadsheetml/2006/main" count="54" uniqueCount="35">
  <si>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</si>
  <si>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</si>
  <si>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</si>
  <si>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Просечна оцена</t>
  </si>
  <si>
    <t>Укупно</t>
  </si>
  <si>
    <t>ОДГОВОРИ</t>
  </si>
  <si>
    <t>Датум попуњавања анкетног упитника</t>
  </si>
  <si>
    <t>Укупан број анкетираних студената</t>
  </si>
  <si>
    <t>Укупан број датих одговора:</t>
  </si>
  <si>
    <t>I сем.</t>
  </si>
  <si>
    <t>II сем.</t>
  </si>
  <si>
    <t>Фреквенције</t>
  </si>
  <si>
    <t>Процентуална расподела датих одговора</t>
  </si>
  <si>
    <t>Школска година</t>
  </si>
  <si>
    <t>Садржај</t>
  </si>
  <si>
    <t>Савременост</t>
  </si>
  <si>
    <t>Разумљивост</t>
  </si>
  <si>
    <t>Обим</t>
  </si>
  <si>
    <t>СТАВКЕ</t>
  </si>
  <si>
    <t>Доступност</t>
  </si>
  <si>
    <t>Заједничка просечна оцена</t>
  </si>
  <si>
    <t>1. Њиховим значајем за позив васпитача</t>
  </si>
  <si>
    <t>2. Личним афинитетима према датој области</t>
  </si>
  <si>
    <t>3. Личношћу наставника који држи курс</t>
  </si>
  <si>
    <t>Адекватност бодовања предиспитних и испитних обавеза</t>
  </si>
  <si>
    <t>Оцене квалитета уџбеника и литературе (oд 1 дo 5)</t>
  </si>
  <si>
    <t>Приликом бирања изборних предмета студенти су се руководили</t>
  </si>
  <si>
    <t>2017/18.</t>
  </si>
  <si>
    <t xml:space="preserve">РЕЗУЛТАТИ ОБРАДЕ РЕГИСТРОВАНИХ ПОДАТАКА О ВРЕДНОВАЊУ ДЕЛА СТУДИЈСКОГ ПРОГРАМА
Струковни васпитач
</t>
  </si>
  <si>
    <t>децембар 2017./</t>
  </si>
  <si>
    <t xml:space="preserve">ПРОСЕЧНЕ ОЦЕНЕ </t>
  </si>
  <si>
    <t>Однос теоретске и практичне наставе</t>
  </si>
  <si>
    <t>Избалансиран је</t>
  </si>
  <si>
    <t>Треба више теорије</t>
  </si>
  <si>
    <t>Треба више практичних вежбања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</si>
</sst>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7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0" fontId="6" fillId="0" borderId="1" xfId="1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8" fillId="0" borderId="13" xfId="0" applyFont="1" applyFill="1" applyBorder="1" applyAlignment="1">
      <alignment vertical="center"/>
    </xf>
    <xf numFmtId="0" fontId="0" fillId="0" borderId="7" xfId="0" applyBorder="1"/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sr-Latn-CS"/>
            </a:pPr>
            <a:r>
              <a:rPr lang="sr-Cyrl-CS" sz="1600"/>
              <a:t>Оптималност броја предмета</a:t>
            </a:r>
            <a:endParaRPr lang="sr-Latn-C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'Master stru.vaspitac 2017-18'!$A$20:$C$20</c:f>
              <c:strCache>
                <c:ptCount val="1"/>
                <c:pt idx="0">
                  <c:v>Избалансиран је</c:v>
                </c:pt>
              </c:strCache>
            </c:strRef>
          </c:tx>
          <c:cat>
            <c:strRef>
              <c:f>'Master stru.vaspitac 2017-18'!$D$19:$E$19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2017-18'!$D$20:$E$20</c:f>
              <c:numCache>
                <c:formatCode>General</c:formatCode>
                <c:ptCount val="2"/>
                <c:pt idx="0">
                  <c:v>17</c:v>
                </c:pt>
                <c:pt idx="1">
                  <c:v>5</c:v>
                </c:pt>
              </c:numCache>
            </c:numRef>
          </c:val>
        </c:ser>
        <c:ser>
          <c:idx val="1"/>
          <c:order val="1"/>
          <c:tx>
            <c:strRef>
              <c:f>'Master stru.vaspitac 2017-18'!$A$21:$C$21</c:f>
              <c:strCache>
                <c:ptCount val="1"/>
                <c:pt idx="0">
                  <c:v>Треба више теорије</c:v>
                </c:pt>
              </c:strCache>
            </c:strRef>
          </c:tx>
          <c:cat>
            <c:strRef>
              <c:f>'Master stru.vaspitac 2017-18'!$D$19:$E$19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2017-18'!$D$21:$E$21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'Master stru.vaspitac 2017-18'!$A$22:$C$22</c:f>
              <c:strCache>
                <c:ptCount val="1"/>
                <c:pt idx="0">
                  <c:v>Треба више практичних вежбања</c:v>
                </c:pt>
              </c:strCache>
            </c:strRef>
          </c:tx>
          <c:cat>
            <c:strRef>
              <c:f>'Master stru.vaspitac 2017-18'!$D$19:$E$19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2017-18'!$D$22:$E$22</c:f>
              <c:numCache>
                <c:formatCode>General</c:formatCode>
                <c:ptCount val="2"/>
                <c:pt idx="0">
                  <c:v>19</c:v>
                </c:pt>
                <c:pt idx="1">
                  <c:v>9</c:v>
                </c:pt>
              </c:numCache>
            </c:numRef>
          </c:val>
        </c:ser>
        <c:axId val="73124864"/>
        <c:axId val="79041280"/>
      </c:barChart>
      <c:catAx>
        <c:axId val="73124864"/>
        <c:scaling>
          <c:orientation val="minMax"/>
        </c:scaling>
        <c:axPos val="b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79041280"/>
        <c:crosses val="autoZero"/>
        <c:auto val="1"/>
        <c:lblAlgn val="ctr"/>
        <c:lblOffset val="100"/>
      </c:catAx>
      <c:valAx>
        <c:axId val="7904128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lang="sr-Latn-CS"/>
            </a:pPr>
            <a:endParaRPr lang="en-US"/>
          </a:p>
        </c:txPr>
        <c:crossAx val="73124864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lang="sr-Latn-CS"/>
          </a:pPr>
          <a:endParaRPr lang="en-US"/>
        </a:p>
      </c:txPr>
    </c:legend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'Master stru.vaspitac 2017-18'!$A$29:$C$29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cat>
            <c:strRef>
              <c:f>'Master stru.vaspitac 2017-18'!$D$28:$E$28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2017-18'!$D$29:$E$29</c:f>
              <c:numCache>
                <c:formatCode>General</c:formatCode>
                <c:ptCount val="2"/>
                <c:pt idx="0">
                  <c:v>33</c:v>
                </c:pt>
                <c:pt idx="1">
                  <c:v>9</c:v>
                </c:pt>
              </c:numCache>
            </c:numRef>
          </c:val>
        </c:ser>
        <c:ser>
          <c:idx val="1"/>
          <c:order val="1"/>
          <c:tx>
            <c:strRef>
              <c:f>'Master stru.vaspitac 2017-18'!$A$30:$C$30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cat>
            <c:strRef>
              <c:f>'Master stru.vaspitac 2017-18'!$D$28:$E$28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2017-18'!$D$30:$E$30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'Master stru.vaspitac 2017-18'!$A$31:$C$31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cat>
            <c:strRef>
              <c:f>'Master stru.vaspitac 2017-18'!$D$28:$E$28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2017-18'!$D$31:$E$31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</c:ser>
        <c:axId val="79078528"/>
        <c:axId val="79080064"/>
      </c:barChart>
      <c:catAx>
        <c:axId val="79078528"/>
        <c:scaling>
          <c:orientation val="minMax"/>
        </c:scaling>
        <c:axPos val="b"/>
        <c:tickLblPos val="nextTo"/>
        <c:crossAx val="79080064"/>
        <c:crosses val="autoZero"/>
        <c:auto val="1"/>
        <c:lblAlgn val="ctr"/>
        <c:lblOffset val="100"/>
      </c:catAx>
      <c:valAx>
        <c:axId val="79080064"/>
        <c:scaling>
          <c:orientation val="minMax"/>
        </c:scaling>
        <c:axPos val="l"/>
        <c:majorGridlines/>
        <c:numFmt formatCode="General" sourceLinked="1"/>
        <c:tickLblPos val="nextTo"/>
        <c:crossAx val="7907852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Приликом бирања изборних предмета студенти су се руководили</a:t>
            </a:r>
            <a:endParaRPr lang="en-US" sz="1400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('Strukovni vaspitac 2017-18'!#REF!,'Strukovni vaspitac 2017-18'!#REF!)</c:f>
            </c:multiLvlStrRef>
          </c:cat>
          <c:val>
            <c:numRef>
              <c:f>('Strukovni vaspitac 2017-18'!#REF!,'Strukovni vaspitac 2017-18'!#REF!)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('Strukovni vaspitac 2017-18'!#REF!,'Strukovni vaspitac 2017-18'!#REF!)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cat>
            <c:multiLvlStrRef>
              <c:f>('Strukovni vaspitac 2017-18'!#REF!,'Strukovni vaspitac 2017-18'!#REF!)</c:f>
            </c:multiLvlStrRef>
          </c:cat>
          <c:val>
            <c:numRef>
              <c:f>(#REF!,#REF!)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79110144"/>
        <c:axId val="79111680"/>
      </c:barChart>
      <c:catAx>
        <c:axId val="79110144"/>
        <c:scaling>
          <c:orientation val="minMax"/>
        </c:scaling>
        <c:axPos val="b"/>
        <c:tickLblPos val="nextTo"/>
        <c:crossAx val="79111680"/>
        <c:crosses val="autoZero"/>
        <c:auto val="1"/>
        <c:lblAlgn val="ctr"/>
        <c:lblOffset val="100"/>
      </c:catAx>
      <c:valAx>
        <c:axId val="79111680"/>
        <c:scaling>
          <c:orientation val="minMax"/>
        </c:scaling>
        <c:axPos val="l"/>
        <c:majorGridlines/>
        <c:numFmt formatCode="General" sourceLinked="1"/>
        <c:tickLblPos val="nextTo"/>
        <c:crossAx val="79110144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sr-Cyrl-RS" sz="1400"/>
              <a:t>Оцене квалитета уџбеника и литературе (</a:t>
            </a:r>
            <a:r>
              <a:rPr lang="en-US" sz="1400"/>
              <a:t>o</a:t>
            </a:r>
            <a:r>
              <a:rPr lang="sr-Cyrl-RS" sz="1400"/>
              <a:t>д 1 д</a:t>
            </a:r>
            <a:r>
              <a:rPr lang="en-US" sz="1400"/>
              <a:t>o 5)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strRef>
              <c:f>'Master stru.vaspitac 2017-18'!$B$47:$C$47</c:f>
              <c:strCache>
                <c:ptCount val="1"/>
                <c:pt idx="0">
                  <c:v>Садржај</c:v>
                </c:pt>
              </c:strCache>
            </c:strRef>
          </c:tx>
          <c:cat>
            <c:strRef>
              <c:f>'Master stru.vaspitac 2017-18'!$D$46:$E$46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2017-18'!$D$47:$E$47</c:f>
              <c:numCache>
                <c:formatCode>General</c:formatCode>
                <c:ptCount val="2"/>
                <c:pt idx="0">
                  <c:v>4.37</c:v>
                </c:pt>
                <c:pt idx="1">
                  <c:v>4.32</c:v>
                </c:pt>
              </c:numCache>
            </c:numRef>
          </c:val>
        </c:ser>
        <c:ser>
          <c:idx val="1"/>
          <c:order val="1"/>
          <c:tx>
            <c:strRef>
              <c:f>'Master stru.vaspitac 2017-18'!$B$48:$C$48</c:f>
              <c:strCache>
                <c:ptCount val="1"/>
                <c:pt idx="0">
                  <c:v>Савременост</c:v>
                </c:pt>
              </c:strCache>
            </c:strRef>
          </c:tx>
          <c:cat>
            <c:strRef>
              <c:f>'Master stru.vaspitac 2017-18'!$D$46:$E$46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2017-18'!$D$48:$E$48</c:f>
              <c:numCache>
                <c:formatCode>General</c:formatCode>
                <c:ptCount val="2"/>
                <c:pt idx="0">
                  <c:v>4.5199999999999996</c:v>
                </c:pt>
                <c:pt idx="1">
                  <c:v>4.47</c:v>
                </c:pt>
              </c:numCache>
            </c:numRef>
          </c:val>
        </c:ser>
        <c:ser>
          <c:idx val="2"/>
          <c:order val="2"/>
          <c:tx>
            <c:strRef>
              <c:f>'Master stru.vaspitac 2017-18'!$B$49:$C$49</c:f>
              <c:strCache>
                <c:ptCount val="1"/>
                <c:pt idx="0">
                  <c:v>Разумљивост</c:v>
                </c:pt>
              </c:strCache>
            </c:strRef>
          </c:tx>
          <c:cat>
            <c:strRef>
              <c:f>'Master stru.vaspitac 2017-18'!$D$46:$E$46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2017-18'!$D$49:$E$49</c:f>
              <c:numCache>
                <c:formatCode>General</c:formatCode>
                <c:ptCount val="2"/>
                <c:pt idx="0">
                  <c:v>4.21</c:v>
                </c:pt>
                <c:pt idx="1">
                  <c:v>4.21</c:v>
                </c:pt>
              </c:numCache>
            </c:numRef>
          </c:val>
        </c:ser>
        <c:ser>
          <c:idx val="3"/>
          <c:order val="3"/>
          <c:tx>
            <c:strRef>
              <c:f>'Master stru.vaspitac 2017-18'!$B$50:$C$50</c:f>
              <c:strCache>
                <c:ptCount val="1"/>
                <c:pt idx="0">
                  <c:v>Обим</c:v>
                </c:pt>
              </c:strCache>
            </c:strRef>
          </c:tx>
          <c:cat>
            <c:strRef>
              <c:f>'Master stru.vaspitac 2017-18'!$D$46:$E$46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'Master stru.vaspitac 2017-18'!$D$50:$E$50</c:f>
              <c:numCache>
                <c:formatCode>General</c:formatCode>
                <c:ptCount val="2"/>
                <c:pt idx="0">
                  <c:v>4.22</c:v>
                </c:pt>
                <c:pt idx="1">
                  <c:v>4.41</c:v>
                </c:pt>
              </c:numCache>
            </c:numRef>
          </c:val>
        </c:ser>
        <c:ser>
          <c:idx val="4"/>
          <c:order val="4"/>
          <c:tx>
            <c:strRef>
              <c:f>'Master stru.vaspitac 2017-18'!$B$51:$C$51</c:f>
              <c:strCache>
                <c:ptCount val="1"/>
                <c:pt idx="0">
                  <c:v>Доступност</c:v>
                </c:pt>
              </c:strCache>
            </c:strRef>
          </c:tx>
          <c:cat>
            <c:strRef>
              <c:f>'Master stru.vaspitac 2017-18'!$D$46:$E$46</c:f>
              <c:strCache>
                <c:ptCount val="2"/>
                <c:pt idx="0">
                  <c:v>I сем.</c:v>
                </c:pt>
                <c:pt idx="1">
                  <c:v>II сем.</c:v>
                </c:pt>
              </c:strCache>
            </c:strRef>
          </c:cat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79155584"/>
        <c:axId val="79157120"/>
      </c:barChart>
      <c:catAx>
        <c:axId val="79155584"/>
        <c:scaling>
          <c:orientation val="minMax"/>
        </c:scaling>
        <c:axPos val="b"/>
        <c:tickLblPos val="nextTo"/>
        <c:crossAx val="79157120"/>
        <c:crosses val="autoZero"/>
        <c:auto val="1"/>
        <c:lblAlgn val="ctr"/>
        <c:lblOffset val="100"/>
      </c:catAx>
      <c:valAx>
        <c:axId val="79157120"/>
        <c:scaling>
          <c:orientation val="minMax"/>
        </c:scaling>
        <c:axPos val="l"/>
        <c:majorGridlines/>
        <c:numFmt formatCode="General" sourceLinked="1"/>
        <c:tickLblPos val="nextTo"/>
        <c:crossAx val="79155584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</xdr:row>
      <xdr:rowOff>9525</xdr:rowOff>
    </xdr:from>
    <xdr:to>
      <xdr:col>26</xdr:col>
      <xdr:colOff>114300</xdr:colOff>
      <xdr:row>20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695325</xdr:colOff>
      <xdr:row>21</xdr:row>
      <xdr:rowOff>28575</xdr:rowOff>
    </xdr:from>
    <xdr:to>
      <xdr:col>26</xdr:col>
      <xdr:colOff>76200</xdr:colOff>
      <xdr:row>38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723900</xdr:colOff>
      <xdr:row>38</xdr:row>
      <xdr:rowOff>180975</xdr:rowOff>
    </xdr:from>
    <xdr:to>
      <xdr:col>26</xdr:col>
      <xdr:colOff>104775</xdr:colOff>
      <xdr:row>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64</xdr:row>
      <xdr:rowOff>152400</xdr:rowOff>
    </xdr:from>
    <xdr:to>
      <xdr:col>31</xdr:col>
      <xdr:colOff>152400</xdr:colOff>
      <xdr:row>81</xdr:row>
      <xdr:rowOff>142875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16" workbookViewId="0">
      <selection activeCell="G38" sqref="G38:G41"/>
    </sheetView>
  </sheetViews>
  <sheetFormatPr defaultRowHeight="12.75"/>
  <cols>
    <col min="1" max="1" width="5.5703125" customWidth="1"/>
    <col min="2" max="2" width="10.7109375" customWidth="1"/>
    <col min="3" max="3" width="24.140625" customWidth="1"/>
    <col min="4" max="4" width="8.140625" bestFit="1" customWidth="1"/>
    <col min="5" max="5" width="7.28515625" bestFit="1" customWidth="1"/>
    <col min="6" max="6" width="9.5703125" customWidth="1"/>
    <col min="7" max="7" width="25.7109375" customWidth="1"/>
    <col min="8" max="8" width="11" customWidth="1"/>
    <col min="9" max="41" width="3.7109375" customWidth="1"/>
  </cols>
  <sheetData>
    <row r="1" spans="1:11" ht="31.5" customHeight="1">
      <c r="A1" s="60" t="s">
        <v>28</v>
      </c>
      <c r="B1" s="60"/>
      <c r="C1" s="60"/>
      <c r="D1" s="60"/>
      <c r="E1" s="60"/>
      <c r="F1" s="60"/>
      <c r="G1" s="60"/>
      <c r="H1" s="37"/>
    </row>
    <row r="2" spans="1:11" ht="15.75">
      <c r="A2" s="25"/>
      <c r="B2" s="25"/>
      <c r="C2" s="25"/>
      <c r="D2" s="25"/>
      <c r="E2" s="25"/>
      <c r="F2" s="25"/>
      <c r="G2" s="25"/>
      <c r="H2" s="25"/>
    </row>
    <row r="3" spans="1:11" ht="15.75">
      <c r="A3" s="25"/>
      <c r="B3" s="25"/>
      <c r="C3" s="25"/>
      <c r="D3" s="25"/>
      <c r="E3" s="25"/>
      <c r="F3" s="25"/>
      <c r="G3" s="25"/>
      <c r="H3" s="25"/>
    </row>
    <row r="4" spans="1:11" ht="15.75">
      <c r="A4" s="25"/>
      <c r="B4" s="25"/>
      <c r="C4" s="25"/>
      <c r="D4" s="25"/>
      <c r="E4" s="25"/>
      <c r="F4" s="25"/>
      <c r="G4" s="25"/>
      <c r="H4" s="25"/>
    </row>
    <row r="5" spans="1:11" ht="15.75">
      <c r="A5" s="49" t="s">
        <v>13</v>
      </c>
      <c r="B5" s="49"/>
      <c r="C5" s="49"/>
      <c r="D5" s="27" t="s">
        <v>27</v>
      </c>
      <c r="E5" s="25"/>
      <c r="F5" s="25"/>
      <c r="G5" s="25"/>
      <c r="H5" s="25"/>
    </row>
    <row r="6" spans="1:11" ht="15.75">
      <c r="A6" s="14"/>
      <c r="B6" s="15"/>
      <c r="C6" s="15"/>
      <c r="D6" s="15"/>
      <c r="E6" s="15"/>
      <c r="F6" s="15"/>
      <c r="G6" s="15"/>
      <c r="H6" s="15"/>
      <c r="I6" s="16"/>
    </row>
    <row r="7" spans="1:11">
      <c r="A7" s="49" t="s">
        <v>6</v>
      </c>
      <c r="B7" s="49"/>
      <c r="C7" s="49"/>
      <c r="D7" s="48" t="s">
        <v>29</v>
      </c>
      <c r="E7" s="48"/>
      <c r="F7" s="48"/>
      <c r="G7" s="34"/>
      <c r="H7" s="34"/>
      <c r="I7" s="5"/>
      <c r="J7" s="5"/>
      <c r="K7" s="5"/>
    </row>
    <row r="8" spans="1:11" ht="15.75">
      <c r="A8" s="14"/>
      <c r="B8" s="15"/>
      <c r="C8" s="15"/>
      <c r="D8" s="15"/>
      <c r="E8" s="15"/>
      <c r="F8" s="17"/>
      <c r="G8" s="17"/>
      <c r="H8" s="17"/>
    </row>
    <row r="9" spans="1:11">
      <c r="A9" s="49" t="s">
        <v>7</v>
      </c>
      <c r="B9" s="49"/>
      <c r="C9" s="49"/>
      <c r="D9" s="29" t="s">
        <v>9</v>
      </c>
      <c r="E9" s="29" t="s">
        <v>10</v>
      </c>
      <c r="F9" s="32" t="s">
        <v>4</v>
      </c>
      <c r="G9" s="10"/>
      <c r="H9" s="10"/>
    </row>
    <row r="10" spans="1:11">
      <c r="A10" s="49"/>
      <c r="B10" s="49"/>
      <c r="C10" s="49"/>
      <c r="D10" s="22"/>
      <c r="E10" s="22"/>
      <c r="F10" s="27"/>
      <c r="G10" s="1"/>
      <c r="H10" s="1"/>
    </row>
    <row r="11" spans="1:11">
      <c r="A11" s="1"/>
      <c r="B11" s="1"/>
      <c r="C11" s="1"/>
      <c r="D11" s="1"/>
      <c r="E11" s="1"/>
      <c r="F11" s="1"/>
      <c r="G11" s="1"/>
      <c r="H11" s="1"/>
    </row>
    <row r="12" spans="1:11">
      <c r="A12" s="1"/>
      <c r="B12" s="1"/>
      <c r="C12" s="1"/>
      <c r="D12" s="1"/>
      <c r="E12" s="1"/>
      <c r="F12" s="1"/>
      <c r="G12" s="1"/>
      <c r="H12" s="1"/>
    </row>
    <row r="13" spans="1:11">
      <c r="A13" s="1"/>
      <c r="B13" s="1"/>
      <c r="C13" s="1"/>
      <c r="D13" s="1"/>
      <c r="E13" s="1"/>
      <c r="F13" s="1"/>
      <c r="G13" s="1"/>
      <c r="H13" s="1"/>
    </row>
    <row r="14" spans="1:11">
      <c r="A14" s="9"/>
      <c r="B14" s="9"/>
      <c r="C14" s="9"/>
      <c r="D14" s="9"/>
      <c r="E14" s="9"/>
      <c r="F14" s="4"/>
      <c r="G14" s="4"/>
      <c r="H14" s="4"/>
    </row>
    <row r="15" spans="1:11">
      <c r="A15" s="11"/>
      <c r="B15" s="11"/>
      <c r="C15" s="11"/>
      <c r="D15" s="10"/>
      <c r="E15" s="20"/>
      <c r="H15" s="4"/>
    </row>
    <row r="16" spans="1:11">
      <c r="A16" s="3"/>
      <c r="B16" s="3"/>
      <c r="C16" s="3"/>
      <c r="D16" s="3"/>
      <c r="E16" s="3"/>
      <c r="H16" s="7"/>
    </row>
    <row r="17" spans="1:8">
      <c r="A17" s="7" t="s">
        <v>31</v>
      </c>
      <c r="B17" s="7"/>
      <c r="C17" s="7"/>
      <c r="D17" s="7"/>
      <c r="E17" s="3"/>
      <c r="H17" s="6"/>
    </row>
    <row r="18" spans="1:8">
      <c r="A18" s="55" t="s">
        <v>5</v>
      </c>
      <c r="B18" s="55"/>
      <c r="C18" s="55"/>
      <c r="D18" s="50" t="s">
        <v>11</v>
      </c>
      <c r="E18" s="50"/>
      <c r="F18" s="50"/>
      <c r="G18" s="51" t="s">
        <v>12</v>
      </c>
      <c r="H18" s="8"/>
    </row>
    <row r="19" spans="1:8">
      <c r="A19" s="55"/>
      <c r="B19" s="55"/>
      <c r="C19" s="55"/>
      <c r="D19" s="29" t="s">
        <v>9</v>
      </c>
      <c r="E19" s="29" t="s">
        <v>10</v>
      </c>
      <c r="F19" s="32" t="s">
        <v>4</v>
      </c>
      <c r="G19" s="52"/>
      <c r="H19" s="8"/>
    </row>
    <row r="20" spans="1:8">
      <c r="A20" s="56" t="s">
        <v>32</v>
      </c>
      <c r="B20" s="56"/>
      <c r="C20" s="56"/>
      <c r="D20" s="31">
        <v>17</v>
      </c>
      <c r="E20" s="18">
        <v>5</v>
      </c>
      <c r="F20" s="21">
        <f>SUM(D20:E20)</f>
        <v>22</v>
      </c>
      <c r="G20" s="33">
        <f>F20/($F$20+$F$21+$F$22)</f>
        <v>0.43137254901960786</v>
      </c>
      <c r="H20" s="8"/>
    </row>
    <row r="21" spans="1:8">
      <c r="A21" s="56" t="s">
        <v>33</v>
      </c>
      <c r="B21" s="56"/>
      <c r="C21" s="56"/>
      <c r="D21" s="31">
        <v>1</v>
      </c>
      <c r="E21" s="18">
        <v>0</v>
      </c>
      <c r="F21" s="21">
        <f t="shared" ref="F21:F22" si="0">SUM(D21:E21)</f>
        <v>1</v>
      </c>
      <c r="G21" s="33">
        <f t="shared" ref="G21:G22" si="1">F21/($F$20+$F$21+$F$22)</f>
        <v>1.9607843137254902E-2</v>
      </c>
    </row>
    <row r="22" spans="1:8">
      <c r="A22" s="56" t="s">
        <v>34</v>
      </c>
      <c r="B22" s="56"/>
      <c r="C22" s="56"/>
      <c r="D22" s="31">
        <v>19</v>
      </c>
      <c r="E22" s="18">
        <v>9</v>
      </c>
      <c r="F22" s="21">
        <f t="shared" si="0"/>
        <v>28</v>
      </c>
      <c r="G22" s="33">
        <f t="shared" si="1"/>
        <v>0.5490196078431373</v>
      </c>
    </row>
    <row r="23" spans="1:8">
      <c r="A23" s="57" t="s">
        <v>8</v>
      </c>
      <c r="B23" s="58"/>
      <c r="C23" s="59"/>
      <c r="D23" s="27">
        <f t="shared" ref="D23:G23" si="2">SUM(D20:D22)</f>
        <v>37</v>
      </c>
      <c r="E23" s="27">
        <f t="shared" si="2"/>
        <v>14</v>
      </c>
      <c r="F23" s="27">
        <f t="shared" si="2"/>
        <v>51</v>
      </c>
      <c r="G23" s="19">
        <f t="shared" si="2"/>
        <v>1</v>
      </c>
    </row>
    <row r="24" spans="1:8">
      <c r="E24" s="10"/>
    </row>
    <row r="26" spans="1:8">
      <c r="A26" s="13" t="s">
        <v>24</v>
      </c>
      <c r="B26" s="13"/>
      <c r="C26" s="13"/>
      <c r="D26" s="13"/>
      <c r="E26" s="13"/>
    </row>
    <row r="27" spans="1:8">
      <c r="A27" s="61" t="s">
        <v>5</v>
      </c>
      <c r="B27" s="61"/>
      <c r="C27" s="62"/>
      <c r="D27" s="50" t="s">
        <v>11</v>
      </c>
      <c r="E27" s="50"/>
      <c r="F27" s="50"/>
      <c r="G27" s="51" t="s">
        <v>12</v>
      </c>
    </row>
    <row r="28" spans="1:8">
      <c r="A28" s="63"/>
      <c r="B28" s="63"/>
      <c r="C28" s="64"/>
      <c r="D28" s="29" t="s">
        <v>9</v>
      </c>
      <c r="E28" s="29" t="s">
        <v>10</v>
      </c>
      <c r="F28" s="32" t="s">
        <v>4</v>
      </c>
      <c r="G28" s="52"/>
    </row>
    <row r="29" spans="1:8">
      <c r="A29" s="65" t="s">
        <v>0</v>
      </c>
      <c r="B29" s="66"/>
      <c r="C29" s="66"/>
      <c r="D29" s="12">
        <v>33</v>
      </c>
      <c r="E29" s="79">
        <v>9</v>
      </c>
      <c r="F29" s="28">
        <f>SUM(D29:E29)</f>
        <v>42</v>
      </c>
      <c r="G29" s="35">
        <f>F29/$F$32</f>
        <v>0.82352941176470584</v>
      </c>
    </row>
    <row r="30" spans="1:8">
      <c r="A30" s="53" t="s">
        <v>1</v>
      </c>
      <c r="B30" s="54"/>
      <c r="C30" s="54"/>
      <c r="D30" s="46">
        <v>4</v>
      </c>
      <c r="E30" s="18">
        <v>4</v>
      </c>
      <c r="F30" s="28">
        <f t="shared" ref="F30:F32" si="3">SUM(D30:E30)</f>
        <v>8</v>
      </c>
      <c r="G30" s="35">
        <f>F30/$F$32</f>
        <v>0.15686274509803921</v>
      </c>
    </row>
    <row r="31" spans="1:8">
      <c r="A31" s="53" t="s">
        <v>2</v>
      </c>
      <c r="B31" s="54"/>
      <c r="C31" s="54"/>
      <c r="D31" s="46">
        <v>0</v>
      </c>
      <c r="E31" s="18">
        <v>1</v>
      </c>
      <c r="F31" s="28">
        <f t="shared" si="3"/>
        <v>1</v>
      </c>
      <c r="G31" s="35">
        <f t="shared" ref="G30:G31" si="4">F31/$F$32</f>
        <v>1.9607843137254902E-2</v>
      </c>
    </row>
    <row r="32" spans="1:8">
      <c r="A32" s="57" t="s">
        <v>8</v>
      </c>
      <c r="B32" s="58"/>
      <c r="C32" s="59"/>
      <c r="D32" s="23">
        <f>SUM(D29:D31)</f>
        <v>37</v>
      </c>
      <c r="E32" s="23">
        <f t="shared" ref="E32:F32" si="5">SUM(E29:E31)</f>
        <v>14</v>
      </c>
      <c r="F32" s="28">
        <f t="shared" si="3"/>
        <v>51</v>
      </c>
      <c r="G32" s="36">
        <f>SUM(G29:G31)</f>
        <v>1</v>
      </c>
    </row>
    <row r="35" spans="1:7">
      <c r="A35" s="67" t="s">
        <v>26</v>
      </c>
      <c r="B35" s="67"/>
      <c r="C35" s="67"/>
      <c r="D35" s="67"/>
      <c r="E35" s="67"/>
    </row>
    <row r="36" spans="1:7">
      <c r="A36" s="55" t="s">
        <v>5</v>
      </c>
      <c r="B36" s="55"/>
      <c r="C36" s="55"/>
      <c r="D36" s="50" t="s">
        <v>11</v>
      </c>
      <c r="E36" s="50"/>
      <c r="F36" s="50"/>
      <c r="G36" s="51" t="s">
        <v>12</v>
      </c>
    </row>
    <row r="37" spans="1:7">
      <c r="A37" s="55"/>
      <c r="B37" s="55"/>
      <c r="C37" s="55"/>
      <c r="D37" s="38" t="s">
        <v>9</v>
      </c>
      <c r="E37" s="38" t="s">
        <v>10</v>
      </c>
      <c r="F37" s="38" t="s">
        <v>4</v>
      </c>
      <c r="G37" s="52"/>
    </row>
    <row r="38" spans="1:7">
      <c r="A38" s="68" t="s">
        <v>21</v>
      </c>
      <c r="B38" s="68"/>
      <c r="C38" s="69"/>
      <c r="D38" s="77">
        <v>23</v>
      </c>
      <c r="E38" s="80">
        <v>7</v>
      </c>
      <c r="F38" s="2">
        <f>SUM(D38:E38)</f>
        <v>30</v>
      </c>
      <c r="G38" s="81">
        <f>F38/$F$41</f>
        <v>0.57692307692307687</v>
      </c>
    </row>
    <row r="39" spans="1:7" ht="25.5" customHeight="1">
      <c r="A39" s="68" t="s">
        <v>22</v>
      </c>
      <c r="B39" s="68"/>
      <c r="C39" s="69"/>
      <c r="D39" s="77">
        <v>9</v>
      </c>
      <c r="E39" s="80">
        <v>6</v>
      </c>
      <c r="F39" s="2">
        <f t="shared" ref="F39:F41" si="6">SUM(D39:E39)</f>
        <v>15</v>
      </c>
      <c r="G39" s="81">
        <f t="shared" ref="G39:G41" si="7">F39/$F$41</f>
        <v>0.28846153846153844</v>
      </c>
    </row>
    <row r="40" spans="1:7" ht="26.25" customHeight="1">
      <c r="A40" s="68" t="s">
        <v>23</v>
      </c>
      <c r="B40" s="68"/>
      <c r="C40" s="69"/>
      <c r="D40" s="77">
        <v>5</v>
      </c>
      <c r="E40" s="80">
        <v>2</v>
      </c>
      <c r="F40" s="2">
        <f t="shared" si="6"/>
        <v>7</v>
      </c>
      <c r="G40" s="81">
        <f t="shared" si="7"/>
        <v>0.13461538461538461</v>
      </c>
    </row>
    <row r="41" spans="1:7">
      <c r="A41" s="57" t="s">
        <v>8</v>
      </c>
      <c r="B41" s="58"/>
      <c r="C41" s="59"/>
      <c r="D41" s="78">
        <f>SUM(D38:D40)</f>
        <v>37</v>
      </c>
      <c r="E41" s="78">
        <f>SUM(E38:E40)</f>
        <v>15</v>
      </c>
      <c r="F41" s="2">
        <f t="shared" si="6"/>
        <v>52</v>
      </c>
      <c r="G41" s="81">
        <f t="shared" si="7"/>
        <v>1</v>
      </c>
    </row>
    <row r="44" spans="1:7">
      <c r="A44" s="7" t="s">
        <v>25</v>
      </c>
      <c r="B44" s="7"/>
      <c r="C44" s="7"/>
      <c r="D44" s="7"/>
      <c r="E44" s="7"/>
      <c r="F44" s="7"/>
      <c r="G44" s="7"/>
    </row>
    <row r="45" spans="1:7">
      <c r="A45" s="70" t="s">
        <v>18</v>
      </c>
      <c r="B45" s="61"/>
      <c r="C45" s="62"/>
      <c r="D45" s="72" t="s">
        <v>30</v>
      </c>
      <c r="E45" s="73"/>
      <c r="F45" s="76" t="s">
        <v>3</v>
      </c>
      <c r="G45" s="42"/>
    </row>
    <row r="46" spans="1:7">
      <c r="A46" s="71"/>
      <c r="B46" s="63"/>
      <c r="C46" s="64"/>
      <c r="D46" s="44" t="s">
        <v>9</v>
      </c>
      <c r="E46" s="38" t="s">
        <v>10</v>
      </c>
      <c r="F46" s="76"/>
      <c r="G46" s="42"/>
    </row>
    <row r="47" spans="1:7">
      <c r="A47" s="41">
        <v>1</v>
      </c>
      <c r="B47" s="74" t="s">
        <v>14</v>
      </c>
      <c r="C47" s="75"/>
      <c r="D47" s="26">
        <v>4.37</v>
      </c>
      <c r="E47" s="43">
        <v>4.32</v>
      </c>
      <c r="F47" s="24">
        <f t="shared" ref="F47:F52" si="8">AVERAGE(D47:E47)</f>
        <v>4.3450000000000006</v>
      </c>
    </row>
    <row r="48" spans="1:7">
      <c r="A48" s="39">
        <v>2</v>
      </c>
      <c r="B48" s="74" t="s">
        <v>15</v>
      </c>
      <c r="C48" s="75"/>
      <c r="D48" s="26">
        <v>4.5199999999999996</v>
      </c>
      <c r="E48" s="43">
        <v>4.47</v>
      </c>
      <c r="F48" s="24">
        <f t="shared" si="8"/>
        <v>4.4949999999999992</v>
      </c>
    </row>
    <row r="49" spans="1:8">
      <c r="A49" s="39">
        <v>3</v>
      </c>
      <c r="B49" s="74" t="s">
        <v>16</v>
      </c>
      <c r="C49" s="75"/>
      <c r="D49" s="26">
        <v>4.21</v>
      </c>
      <c r="E49" s="43">
        <v>4.21</v>
      </c>
      <c r="F49" s="24">
        <f t="shared" si="8"/>
        <v>4.21</v>
      </c>
    </row>
    <row r="50" spans="1:8">
      <c r="A50" s="39">
        <v>4</v>
      </c>
      <c r="B50" s="74" t="s">
        <v>17</v>
      </c>
      <c r="C50" s="75"/>
      <c r="D50" s="26">
        <v>4.22</v>
      </c>
      <c r="E50" s="43">
        <v>4.41</v>
      </c>
      <c r="F50" s="24">
        <f t="shared" si="8"/>
        <v>4.3149999999999995</v>
      </c>
    </row>
    <row r="51" spans="1:8">
      <c r="A51" s="39">
        <v>5</v>
      </c>
      <c r="B51" s="74" t="s">
        <v>19</v>
      </c>
      <c r="C51" s="75"/>
      <c r="D51" s="45">
        <v>4.5999999999999996</v>
      </c>
      <c r="E51" s="43">
        <v>4.47</v>
      </c>
      <c r="F51" s="24">
        <f t="shared" si="8"/>
        <v>4.5350000000000001</v>
      </c>
    </row>
    <row r="52" spans="1:8">
      <c r="A52" s="50" t="s">
        <v>20</v>
      </c>
      <c r="B52" s="50"/>
      <c r="C52" s="57"/>
      <c r="D52" s="47">
        <f>AVERAGE(D47:D51)</f>
        <v>4.3840000000000003</v>
      </c>
      <c r="E52" s="47">
        <f>AVERAGE(E47:E51)</f>
        <v>4.3759999999999994</v>
      </c>
      <c r="F52" s="30">
        <f t="shared" si="8"/>
        <v>4.38</v>
      </c>
    </row>
    <row r="53" spans="1:8">
      <c r="H53" s="7"/>
    </row>
    <row r="54" spans="1:8" ht="12.75" customHeight="1">
      <c r="H54" s="40"/>
    </row>
    <row r="55" spans="1:8" ht="18" customHeight="1">
      <c r="H55" s="7"/>
    </row>
  </sheetData>
  <mergeCells count="36">
    <mergeCell ref="B51:C51"/>
    <mergeCell ref="A52:C52"/>
    <mergeCell ref="F45:F46"/>
    <mergeCell ref="B47:C47"/>
    <mergeCell ref="B48:C48"/>
    <mergeCell ref="B49:C49"/>
    <mergeCell ref="B50:C50"/>
    <mergeCell ref="A39:C39"/>
    <mergeCell ref="A40:C40"/>
    <mergeCell ref="A41:C41"/>
    <mergeCell ref="A45:C46"/>
    <mergeCell ref="D45:E45"/>
    <mergeCell ref="A35:E35"/>
    <mergeCell ref="A36:C37"/>
    <mergeCell ref="D36:F36"/>
    <mergeCell ref="G36:G37"/>
    <mergeCell ref="A38:C38"/>
    <mergeCell ref="A5:C5"/>
    <mergeCell ref="A1:G1"/>
    <mergeCell ref="A32:C32"/>
    <mergeCell ref="D27:F27"/>
    <mergeCell ref="G27:G28"/>
    <mergeCell ref="A27:C28"/>
    <mergeCell ref="A29:C29"/>
    <mergeCell ref="A30:C30"/>
    <mergeCell ref="A31:C31"/>
    <mergeCell ref="A18:C19"/>
    <mergeCell ref="A20:C20"/>
    <mergeCell ref="A21:C21"/>
    <mergeCell ref="A22:C22"/>
    <mergeCell ref="A23:C23"/>
    <mergeCell ref="D7:F7"/>
    <mergeCell ref="A7:C7"/>
    <mergeCell ref="D18:F18"/>
    <mergeCell ref="G18:G19"/>
    <mergeCell ref="A9:C10"/>
  </mergeCells>
  <phoneticPr fontId="5" type="noConversion"/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stru.vaspitac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2017-01-23T09:50:52Z</cp:lastPrinted>
  <dcterms:created xsi:type="dcterms:W3CDTF">2008-12-27T20:20:00Z</dcterms:created>
  <dcterms:modified xsi:type="dcterms:W3CDTF">2018-10-21T19:17:56Z</dcterms:modified>
</cp:coreProperties>
</file>